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ijuo\Desktop\2020 SUTARTYS\Spalis\SUT-20 - 2985\"/>
    </mc:Choice>
  </mc:AlternateContent>
  <bookViews>
    <workbookView xWindow="28680" yWindow="-120" windowWidth="29040" windowHeight="1584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5" i="1"/>
  <c r="I6" i="1"/>
  <c r="I4" i="1"/>
  <c r="H7" i="1"/>
  <c r="H8" i="1"/>
  <c r="H9" i="1"/>
  <c r="H5" i="1"/>
  <c r="H6" i="1"/>
  <c r="H4" i="1"/>
</calcChain>
</file>

<file path=xl/sharedStrings.xml><?xml version="1.0" encoding="utf-8"?>
<sst xmlns="http://schemas.openxmlformats.org/spreadsheetml/2006/main" count="44" uniqueCount="28">
  <si>
    <t>vnt.</t>
  </si>
  <si>
    <t>BVPŽ kodas</t>
  </si>
  <si>
    <t>Pavadinimas</t>
  </si>
  <si>
    <t>Mato vnt.</t>
  </si>
  <si>
    <t>Kaina vnt. be PVM, Eur</t>
  </si>
  <si>
    <t>PVM tarifas</t>
  </si>
  <si>
    <t>Medicinos pagalbos priemonės</t>
  </si>
  <si>
    <t>Kaina viso be PVM, Eur</t>
  </si>
  <si>
    <t>Kaina viso su PVM, Eur</t>
  </si>
  <si>
    <t>Gamintojas/ katalogo numeris</t>
  </si>
  <si>
    <t>Pirkimo dalies Nr.</t>
  </si>
  <si>
    <t xml:space="preserve">Orientacinis kiekis </t>
  </si>
  <si>
    <t>Ilgalaikių ureterinių stentų rinkinys CH6 28 cm</t>
  </si>
  <si>
    <t>Ilgalaikių ureterinių stentų rinkinys CH7 28 cm</t>
  </si>
  <si>
    <t>Ilgalaikių ureterinių stentų rinkinys CH8 28 cm</t>
  </si>
  <si>
    <r>
      <t xml:space="preserve">Ilgalaikių ureterinių stentų rinkinys CH6 24-32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2cm</t>
    </r>
  </si>
  <si>
    <r>
      <t xml:space="preserve">Ilgalaikių ureterinių stentų rinkinys CH7 24-32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2cm</t>
    </r>
  </si>
  <si>
    <r>
      <t xml:space="preserve">Ilgalaikių ureterinių stentų rinkinys CH8 24-32 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2cm</t>
    </r>
  </si>
  <si>
    <t>Mėgintuvėliai su geliu bilirubino tyrimui nepralaidūs UV spinduliams</t>
  </si>
  <si>
    <t>33141000-0</t>
  </si>
  <si>
    <t>33192500-7</t>
  </si>
  <si>
    <t>Urotech GmbH, Vokietija. Ref.: EP-360628</t>
  </si>
  <si>
    <t>Urotech GmbH, Vokietija. Ref.: EP-360728</t>
  </si>
  <si>
    <t>Urotech GmbH, Vokietija. Ref.: EP-360828</t>
  </si>
  <si>
    <t>Urotech GmbH, Vokietija. Ref.: EP-360622-30-BS</t>
  </si>
  <si>
    <t>Urotech GmbH, Vokietija. Ref.: EP-360722-30 -BS</t>
  </si>
  <si>
    <t>Urotech GmbH, Vokietija. Ref.: EP-360822-30-BS</t>
  </si>
  <si>
    <t>5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</si>
</sst>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4" fontId="1" fillId="0" borderId="1" xfId="3" applyNumberFormat="1" applyFont="1" applyFill="1" applyBorder="1" applyAlignment="1">
      <alignment horizontal="center" vertical="center" wrapText="1"/>
    </xf>
    <xf numFmtId="9" fontId="1" fillId="0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/>
    </xf>
  </cellXfs>
  <cellStyles count="5">
    <cellStyle name="Normal" xfId="0" builtinId="0"/>
    <cellStyle name="Normal 2 2" xfId="1"/>
    <cellStyle name="Normal 3" xfId="3"/>
    <cellStyle name="Normal 5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M9" sqref="M9"/>
    </sheetView>
  </sheetViews>
  <sheetFormatPr defaultRowHeight="15" x14ac:dyDescent="0.25"/>
  <cols>
    <col min="1" max="1" width="8.5703125" style="4" customWidth="1"/>
    <col min="2" max="2" width="10.7109375" style="4" customWidth="1"/>
    <col min="3" max="3" width="41" style="4" customWidth="1"/>
    <col min="4" max="4" width="6.5703125" style="4" customWidth="1"/>
    <col min="5" max="5" width="11.5703125" style="4" customWidth="1"/>
    <col min="6" max="6" width="11.28515625" style="4" customWidth="1"/>
    <col min="7" max="7" width="7" style="4" customWidth="1"/>
    <col min="8" max="8" width="11.5703125" style="4" customWidth="1"/>
    <col min="9" max="9" width="10.5703125" style="4" customWidth="1"/>
    <col min="10" max="10" width="15.28515625" style="21" customWidth="1"/>
    <col min="11" max="16384" width="9.140625" style="4"/>
  </cols>
  <sheetData>
    <row r="1" spans="1:10" x14ac:dyDescent="0.25">
      <c r="A1" s="4" t="s">
        <v>6</v>
      </c>
    </row>
    <row r="3" spans="1:10" s="1" customFormat="1" ht="55.5" customHeight="1" x14ac:dyDescent="0.25">
      <c r="A3" s="3" t="s">
        <v>10</v>
      </c>
      <c r="B3" s="3" t="s">
        <v>1</v>
      </c>
      <c r="C3" s="3" t="s">
        <v>2</v>
      </c>
      <c r="D3" s="11" t="s">
        <v>3</v>
      </c>
      <c r="E3" s="2" t="s">
        <v>11</v>
      </c>
      <c r="F3" s="19" t="s">
        <v>4</v>
      </c>
      <c r="G3" s="20" t="s">
        <v>5</v>
      </c>
      <c r="H3" s="2" t="s">
        <v>7</v>
      </c>
      <c r="I3" s="2" t="s">
        <v>8</v>
      </c>
      <c r="J3" s="22" t="s">
        <v>9</v>
      </c>
    </row>
    <row r="4" spans="1:10" s="1" customFormat="1" ht="45" x14ac:dyDescent="0.25">
      <c r="A4" s="12">
        <v>1</v>
      </c>
      <c r="B4" s="12" t="s">
        <v>19</v>
      </c>
      <c r="C4" s="13" t="s">
        <v>12</v>
      </c>
      <c r="D4" s="12" t="s">
        <v>0</v>
      </c>
      <c r="E4" s="14">
        <v>100</v>
      </c>
      <c r="F4" s="26">
        <v>36.75</v>
      </c>
      <c r="G4" s="27" t="s">
        <v>27</v>
      </c>
      <c r="H4" s="28">
        <f>E4*F4</f>
        <v>3675</v>
      </c>
      <c r="I4" s="27">
        <f>H4*1.05</f>
        <v>3858.75</v>
      </c>
      <c r="J4" s="29" t="s">
        <v>21</v>
      </c>
    </row>
    <row r="5" spans="1:10" s="1" customFormat="1" ht="45" x14ac:dyDescent="0.25">
      <c r="A5" s="5">
        <v>2</v>
      </c>
      <c r="B5" s="24" t="s">
        <v>19</v>
      </c>
      <c r="C5" s="13" t="s">
        <v>13</v>
      </c>
      <c r="D5" s="16" t="s">
        <v>0</v>
      </c>
      <c r="E5" s="8">
        <v>100</v>
      </c>
      <c r="F5" s="26">
        <v>36.75</v>
      </c>
      <c r="G5" s="27" t="s">
        <v>27</v>
      </c>
      <c r="H5" s="28">
        <f t="shared" ref="H5:H9" si="0">E5*F5</f>
        <v>3675</v>
      </c>
      <c r="I5" s="27">
        <f t="shared" ref="I5:I9" si="1">H5*1.05</f>
        <v>3858.75</v>
      </c>
      <c r="J5" s="29" t="s">
        <v>22</v>
      </c>
    </row>
    <row r="6" spans="1:10" s="1" customFormat="1" ht="45" x14ac:dyDescent="0.25">
      <c r="A6" s="12">
        <v>3</v>
      </c>
      <c r="B6" s="12" t="s">
        <v>19</v>
      </c>
      <c r="C6" s="13" t="s">
        <v>14</v>
      </c>
      <c r="D6" s="17" t="s">
        <v>0</v>
      </c>
      <c r="E6" s="14">
        <v>100</v>
      </c>
      <c r="F6" s="30">
        <v>36.75</v>
      </c>
      <c r="G6" s="27" t="s">
        <v>27</v>
      </c>
      <c r="H6" s="28">
        <f t="shared" si="0"/>
        <v>3675</v>
      </c>
      <c r="I6" s="27">
        <f t="shared" si="1"/>
        <v>3858.75</v>
      </c>
      <c r="J6" s="29" t="s">
        <v>23</v>
      </c>
    </row>
    <row r="7" spans="1:10" s="1" customFormat="1" ht="60" x14ac:dyDescent="0.25">
      <c r="A7" s="5">
        <v>4</v>
      </c>
      <c r="B7" s="24" t="s">
        <v>19</v>
      </c>
      <c r="C7" s="13" t="s">
        <v>15</v>
      </c>
      <c r="D7" s="7" t="s">
        <v>0</v>
      </c>
      <c r="E7" s="8">
        <v>100</v>
      </c>
      <c r="F7" s="26">
        <v>39.65</v>
      </c>
      <c r="G7" s="27" t="s">
        <v>27</v>
      </c>
      <c r="H7" s="28">
        <f t="shared" si="0"/>
        <v>3965</v>
      </c>
      <c r="I7" s="27">
        <f t="shared" si="1"/>
        <v>4163.25</v>
      </c>
      <c r="J7" s="29" t="s">
        <v>24</v>
      </c>
    </row>
    <row r="8" spans="1:10" s="1" customFormat="1" ht="60" x14ac:dyDescent="0.25">
      <c r="A8" s="12">
        <v>5</v>
      </c>
      <c r="B8" s="12" t="s">
        <v>19</v>
      </c>
      <c r="C8" s="13" t="s">
        <v>16</v>
      </c>
      <c r="D8" s="7" t="s">
        <v>0</v>
      </c>
      <c r="E8" s="14">
        <v>100</v>
      </c>
      <c r="F8" s="26">
        <v>39.65</v>
      </c>
      <c r="G8" s="27" t="s">
        <v>27</v>
      </c>
      <c r="H8" s="28">
        <f t="shared" si="0"/>
        <v>3965</v>
      </c>
      <c r="I8" s="27">
        <f t="shared" si="1"/>
        <v>4163.25</v>
      </c>
      <c r="J8" s="29" t="s">
        <v>25</v>
      </c>
    </row>
    <row r="9" spans="1:10" s="1" customFormat="1" ht="60" x14ac:dyDescent="0.25">
      <c r="A9" s="5">
        <v>6</v>
      </c>
      <c r="B9" s="25" t="s">
        <v>19</v>
      </c>
      <c r="C9" s="13" t="s">
        <v>17</v>
      </c>
      <c r="D9" s="7" t="s">
        <v>0</v>
      </c>
      <c r="E9" s="8">
        <v>100</v>
      </c>
      <c r="F9" s="26">
        <v>39.65</v>
      </c>
      <c r="G9" s="27" t="s">
        <v>27</v>
      </c>
      <c r="H9" s="28">
        <f t="shared" si="0"/>
        <v>3965</v>
      </c>
      <c r="I9" s="27">
        <f t="shared" si="1"/>
        <v>4163.25</v>
      </c>
      <c r="J9" s="29" t="s">
        <v>26</v>
      </c>
    </row>
    <row r="10" spans="1:10" s="1" customFormat="1" ht="30" x14ac:dyDescent="0.25">
      <c r="A10" s="12">
        <v>7</v>
      </c>
      <c r="B10" s="18" t="s">
        <v>20</v>
      </c>
      <c r="C10" s="6" t="s">
        <v>18</v>
      </c>
      <c r="D10" s="7" t="s">
        <v>0</v>
      </c>
      <c r="E10" s="8">
        <v>23000</v>
      </c>
      <c r="F10" s="9"/>
      <c r="G10" s="10"/>
      <c r="H10" s="15"/>
      <c r="I10" s="15"/>
      <c r="J10" s="23"/>
    </row>
  </sheetData>
  <phoneticPr fontId="6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51A23C8-66A9-4F88-871F-0480E29556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Vaida Juodrienė</cp:lastModifiedBy>
  <cp:lastPrinted>2020-08-05T10:31:50Z</cp:lastPrinted>
  <dcterms:created xsi:type="dcterms:W3CDTF">2020-06-15T10:37:07Z</dcterms:created>
  <dcterms:modified xsi:type="dcterms:W3CDTF">2020-10-21T13:49:44Z</dcterms:modified>
</cp:coreProperties>
</file>